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525"/>
  </bookViews>
  <sheets>
    <sheet name="附1-1 项目申报表" sheetId="4" r:id="rId1"/>
  </sheets>
  <calcPr calcId="124519" concurrentCalc="0"/>
</workbook>
</file>

<file path=xl/calcChain.xml><?xml version="1.0" encoding="utf-8"?>
<calcChain xmlns="http://schemas.openxmlformats.org/spreadsheetml/2006/main">
  <c r="J16" i="4"/>
  <c r="L15"/>
  <c r="J15"/>
  <c r="M14"/>
  <c r="L14"/>
  <c r="J14"/>
</calcChain>
</file>

<file path=xl/sharedStrings.xml><?xml version="1.0" encoding="utf-8"?>
<sst xmlns="http://schemas.openxmlformats.org/spreadsheetml/2006/main" count="130" uniqueCount="83">
  <si>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</si>
  <si>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</si>
  <si>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</si>
  <si>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</si>
  <si>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</si>
  <si>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北京市人力资源和社会保障局020</t>
  </si>
  <si>
    <t>实施单位</t>
  </si>
  <si>
    <t>北京市人力资源和社会保障局</t>
  </si>
  <si>
    <t>项目属性</t>
  </si>
  <si>
    <t>延续性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</si>
  <si>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</si>
  <si>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</si>
  <si>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</si>
  <si>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</si>
  <si>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</si>
  <si>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</si>
  <si>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</si>
  <si>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中期目标（2018年-2020年）</t>
  </si>
  <si>
    <t>年度目标</t>
  </si>
  <si>
    <t>绩
效
指
标</t>
  </si>
  <si>
    <t>一级
指标</t>
  </si>
  <si>
    <t>二级指标</t>
  </si>
  <si>
    <t>三级指标</t>
  </si>
  <si>
    <t>指标值</t>
  </si>
  <si>
    <t>合计</t>
  </si>
  <si>
    <t>软件运维</t>
  </si>
  <si>
    <t>基础设施</t>
  </si>
  <si>
    <t>服务体系</t>
  </si>
  <si>
    <t>三部</t>
  </si>
  <si>
    <t>产
出
指
标</t>
  </si>
  <si>
    <t>数量指标</t>
  </si>
  <si>
    <t>硬件维护数量</t>
  </si>
  <si>
    <t>1180台/套/年</t>
  </si>
  <si>
    <t>1180台/套</t>
  </si>
  <si>
    <t>软件维护数量</t>
  </si>
  <si>
    <t>418套/年</t>
  </si>
  <si>
    <t>418套</t>
  </si>
  <si>
    <t>系统维护数量</t>
  </si>
  <si>
    <t>10个/套/年</t>
  </si>
  <si>
    <t>10个/套</t>
  </si>
  <si>
    <t>质量指标</t>
  </si>
  <si>
    <t>政府采购率</t>
  </si>
  <si>
    <t>系统验收合格率</t>
  </si>
  <si>
    <t>≥95%</t>
  </si>
  <si>
    <t>系统正常运行率</t>
  </si>
  <si>
    <t>系统故障率</t>
  </si>
  <si>
    <t>≤5%</t>
  </si>
  <si>
    <t>故障响应率</t>
  </si>
  <si>
    <t>≥98%</t>
  </si>
  <si>
    <t>故障排除率</t>
  </si>
  <si>
    <t>≥75%</t>
  </si>
  <si>
    <t>进度指标</t>
  </si>
  <si>
    <t>需求方案设计时间</t>
  </si>
  <si>
    <t>每年12月前</t>
  </si>
  <si>
    <t>当年12月前</t>
  </si>
  <si>
    <t>招标采购时间</t>
  </si>
  <si>
    <t>每年9月前</t>
  </si>
  <si>
    <t>当年9月前</t>
  </si>
  <si>
    <t>验收时间</t>
  </si>
  <si>
    <t>第二年9月前</t>
  </si>
  <si>
    <t>系统故障修复响应时间</t>
  </si>
  <si>
    <t>≤24小时</t>
  </si>
  <si>
    <t>系统运行维护响应时间</t>
  </si>
  <si>
    <t>≤10分钟</t>
  </si>
  <si>
    <t>成本指标</t>
  </si>
  <si>
    <t>严格按照财政预算管理要求控制项目成本</t>
  </si>
  <si>
    <t>项目总成本控制在16627.77万元以内，每年项目成本控制在5542.59万元以内</t>
  </si>
  <si>
    <t>年度维护成本增长率</t>
  </si>
  <si>
    <t>≤0%</t>
  </si>
  <si>
    <t>效
果
指
标</t>
  </si>
  <si>
    <t>效益指标</t>
  </si>
  <si>
    <t>每年减轻个人负担400亿元；
杜绝利用交易数据骗保行为，避免基金损失；
做到了交易场景的真实再现，节省了基金审核人员对交易数据校验、核差的工作。</t>
  </si>
  <si>
    <t>达到预期目标</t>
  </si>
  <si>
    <t>资源合理使用。在保证稳定运行基础上保证技术的先进性，充分考虑新技术的应用和融合，确保技术能力处于国内领先地位。不断创新和拓展服务内容，引导社保卡系统业务发展。</t>
  </si>
  <si>
    <t>服务对象
满意度指标</t>
  </si>
  <si>
    <t>使用人员满意度</t>
  </si>
  <si>
    <t>≥90%</t>
  </si>
  <si>
    <t>项目总成本控制在5542.59万元以内，其中：软硬件系统基础平台运维保障（社保卡应用系统）425.18万元、软硬件系统基础平台运维保障（社保卡安全系统）797.88万元、应用集成运维服务585.2万元、安全集成运维服务791.10万元、服务保障支持2943.23万元。支付2018年尾款30%</t>
    <phoneticPr fontId="9" type="noConversion"/>
  </si>
  <si>
    <t xml:space="preserve">             其他资金</t>
  </si>
  <si>
    <t xml:space="preserve">
 目标1：建设信息化系统，更好的满足业务发展需要。 
 目标2：保障信息系统安全稳定运行，延长设备使用寿命。 
 目标3：促进办公一体化，提高工作效率。
 目标4：提高北京市社会保障卡的社会影响力</t>
  </si>
  <si>
    <t xml:space="preserve">
 目标1：完成北京市社会保障卡系统建设开发，软、硬件采购、线路租用等。
 目标2：提高工作效率，提高北京市社会保障卡的社会影响力、认知度。</t>
    <phoneticPr fontId="9" type="noConversion"/>
  </si>
  <si>
    <t>社保卡系统支撑着2200万持卡人、3000余家医药机构、25家经（代）办机构、350家社保所、近3000家学校、73万家参保单位社保卡应用与服务的需要；实现了社保卡中信息安全和交易数据的真实、完整和不可抵赖，维护了参保人员的切身利益，保障了社保基金的安全。</t>
    <phoneticPr fontId="11" type="noConversion"/>
  </si>
  <si>
    <t>北京市社会保障卡系统运行维护2018尾款30%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</si>
</sst>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4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right" vertical="center" wrapText="1"/>
    </xf>
    <xf numFmtId="0" fontId="10" fillId="0" borderId="4" xfId="1" applyFont="1" applyFill="1" applyBorder="1" applyAlignment="1">
      <alignment horizontal="left" vertical="center" wrapText="1"/>
    </xf>
    <xf numFmtId="9" fontId="5" fillId="0" borderId="4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6" fillId="0" borderId="7" xfId="2" applyFont="1" applyFill="1" applyBorder="1">
      <alignment vertical="center"/>
    </xf>
    <xf numFmtId="0" fontId="6" fillId="0" borderId="8" xfId="2" applyFont="1" applyFill="1" applyBorder="1">
      <alignment vertical="center"/>
    </xf>
    <xf numFmtId="0" fontId="6" fillId="0" borderId="9" xfId="2" applyFont="1" applyFill="1" applyBorder="1">
      <alignment vertical="center"/>
    </xf>
    <xf numFmtId="0" fontId="6" fillId="0" borderId="0" xfId="2" applyFont="1" applyFill="1">
      <alignment vertical="center"/>
    </xf>
    <xf numFmtId="0" fontId="6" fillId="0" borderId="10" xfId="2" applyFont="1" applyFill="1" applyBorder="1">
      <alignment vertical="center"/>
    </xf>
    <xf numFmtId="0" fontId="6" fillId="0" borderId="11" xfId="2" applyFont="1" applyFill="1" applyBorder="1">
      <alignment vertical="center"/>
    </xf>
    <xf numFmtId="0" fontId="6" fillId="0" borderId="1" xfId="2" applyFont="1" applyFill="1" applyBorder="1">
      <alignment vertical="center"/>
    </xf>
    <xf numFmtId="0" fontId="6" fillId="0" borderId="12" xfId="2" applyFont="1" applyFill="1" applyBorder="1">
      <alignment vertical="center"/>
    </xf>
    <xf numFmtId="0" fontId="10" fillId="0" borderId="4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showGridLines="0" tabSelected="1" zoomScale="70" zoomScaleNormal="70" workbookViewId="0">
      <selection activeCell="D5" sqref="D5:I5"/>
    </sheetView>
  </sheetViews>
  <sheetFormatPr defaultColWidth="9" defaultRowHeight="14.25"/>
  <cols>
    <col min="1" max="2" width="6.125" style="1" customWidth="1"/>
    <col min="3" max="3" width="12.375" style="1" customWidth="1"/>
    <col min="4" max="4" width="30.875" style="1" customWidth="1"/>
    <col min="5" max="5" width="19.625" style="1" customWidth="1"/>
    <col min="6" max="6" width="12.375" style="1" customWidth="1"/>
    <col min="7" max="7" width="12.625" style="1" customWidth="1"/>
    <col min="8" max="8" width="15.125" style="1" customWidth="1"/>
    <col min="9" max="9" width="24.75" style="1" customWidth="1"/>
    <col min="10" max="14" width="9" style="1" hidden="1" customWidth="1"/>
    <col min="15" max="16384" width="9" style="1"/>
  </cols>
  <sheetData>
    <row r="1" spans="1:14" ht="16.5" customHeight="1">
      <c r="A1" s="2" t="s">
        <v>0</v>
      </c>
      <c r="B1" s="3"/>
      <c r="C1" s="3"/>
      <c r="D1" s="3"/>
    </row>
    <row r="2" spans="1:14" ht="33.75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14" ht="14.25" customHeight="1">
      <c r="A3" s="53" t="s">
        <v>2</v>
      </c>
      <c r="B3" s="53"/>
      <c r="C3" s="53"/>
      <c r="D3" s="53"/>
      <c r="E3" s="53"/>
      <c r="F3" s="53"/>
      <c r="G3" s="53"/>
      <c r="H3" s="53"/>
      <c r="I3" s="53"/>
    </row>
    <row r="4" spans="1:14" ht="21.75" customHeight="1">
      <c r="A4" s="4"/>
      <c r="B4" s="5"/>
      <c r="C4" s="6"/>
      <c r="D4" s="6"/>
    </row>
    <row r="5" spans="1:14" ht="21.95" customHeight="1">
      <c r="A5" s="54" t="s">
        <v>3</v>
      </c>
      <c r="B5" s="55"/>
      <c r="C5" s="55"/>
      <c r="D5" s="35" t="s">
        <v>82</v>
      </c>
      <c r="E5" s="35"/>
      <c r="F5" s="35"/>
      <c r="G5" s="35"/>
      <c r="H5" s="35"/>
      <c r="I5" s="35"/>
    </row>
    <row r="6" spans="1:14" ht="21.95" customHeight="1">
      <c r="A6" s="49" t="s">
        <v>4</v>
      </c>
      <c r="B6" s="50"/>
      <c r="C6" s="50"/>
      <c r="D6" s="21" t="s">
        <v>5</v>
      </c>
      <c r="E6" s="21"/>
      <c r="F6" s="49" t="s">
        <v>6</v>
      </c>
      <c r="G6" s="51"/>
      <c r="H6" s="35" t="s">
        <v>7</v>
      </c>
      <c r="I6" s="35"/>
    </row>
    <row r="7" spans="1:14" ht="21.95" customHeight="1">
      <c r="A7" s="49" t="s">
        <v>8</v>
      </c>
      <c r="B7" s="50"/>
      <c r="C7" s="50"/>
      <c r="D7" s="49" t="s">
        <v>9</v>
      </c>
      <c r="E7" s="51"/>
      <c r="F7" s="49" t="s">
        <v>10</v>
      </c>
      <c r="G7" s="51"/>
      <c r="H7" s="35" t="s">
        <v>11</v>
      </c>
      <c r="I7" s="35"/>
    </row>
    <row r="8" spans="1:14" ht="21.95" customHeight="1">
      <c r="A8" s="22" t="s">
        <v>12</v>
      </c>
      <c r="B8" s="23"/>
      <c r="C8" s="24"/>
      <c r="D8" s="16" t="s">
        <v>13</v>
      </c>
      <c r="E8" s="17">
        <v>16627.77</v>
      </c>
      <c r="F8" s="42" t="s">
        <v>14</v>
      </c>
      <c r="G8" s="43"/>
      <c r="H8" s="44">
        <v>1662.78</v>
      </c>
      <c r="I8" s="45"/>
    </row>
    <row r="9" spans="1:14" ht="21.95" customHeight="1">
      <c r="A9" s="25"/>
      <c r="B9" s="26"/>
      <c r="C9" s="27"/>
      <c r="D9" s="16" t="s">
        <v>15</v>
      </c>
      <c r="E9" s="17">
        <v>16627.77</v>
      </c>
      <c r="F9" s="42" t="s">
        <v>15</v>
      </c>
      <c r="G9" s="43"/>
      <c r="H9" s="44">
        <v>1662.78</v>
      </c>
      <c r="I9" s="45"/>
    </row>
    <row r="10" spans="1:14" ht="21.95" customHeight="1">
      <c r="A10" s="28"/>
      <c r="B10" s="29"/>
      <c r="C10" s="30"/>
      <c r="D10" s="16" t="s">
        <v>78</v>
      </c>
      <c r="E10" s="16"/>
      <c r="F10" s="42" t="s">
        <v>78</v>
      </c>
      <c r="G10" s="43"/>
      <c r="H10" s="44"/>
      <c r="I10" s="45"/>
    </row>
    <row r="11" spans="1:14" ht="21.95" customHeight="1">
      <c r="A11" s="34" t="s">
        <v>16</v>
      </c>
      <c r="B11" s="34" t="s">
        <v>17</v>
      </c>
      <c r="C11" s="34"/>
      <c r="D11" s="34"/>
      <c r="E11" s="34"/>
      <c r="F11" s="46" t="s">
        <v>18</v>
      </c>
      <c r="G11" s="47"/>
      <c r="H11" s="47"/>
      <c r="I11" s="48"/>
    </row>
    <row r="12" spans="1:14" ht="128.25" customHeight="1">
      <c r="A12" s="34"/>
      <c r="B12" s="38" t="s">
        <v>79</v>
      </c>
      <c r="C12" s="38"/>
      <c r="D12" s="38"/>
      <c r="E12" s="38"/>
      <c r="F12" s="39" t="s">
        <v>80</v>
      </c>
      <c r="G12" s="40"/>
      <c r="H12" s="40"/>
      <c r="I12" s="41"/>
    </row>
    <row r="13" spans="1:14" ht="28.5">
      <c r="A13" s="21" t="s">
        <v>19</v>
      </c>
      <c r="B13" s="7" t="s">
        <v>20</v>
      </c>
      <c r="C13" s="7" t="s">
        <v>21</v>
      </c>
      <c r="D13" s="7" t="s">
        <v>22</v>
      </c>
      <c r="E13" s="7" t="s">
        <v>23</v>
      </c>
      <c r="F13" s="7" t="s">
        <v>21</v>
      </c>
      <c r="G13" s="21" t="s">
        <v>22</v>
      </c>
      <c r="H13" s="21"/>
      <c r="I13" s="7" t="s">
        <v>23</v>
      </c>
      <c r="J13" s="13" t="s">
        <v>24</v>
      </c>
      <c r="K13" s="13" t="s">
        <v>25</v>
      </c>
      <c r="L13" s="13" t="s">
        <v>26</v>
      </c>
      <c r="M13" s="13" t="s">
        <v>27</v>
      </c>
      <c r="N13" s="13" t="s">
        <v>28</v>
      </c>
    </row>
    <row r="14" spans="1:14" ht="21.95" customHeight="1">
      <c r="A14" s="21"/>
      <c r="B14" s="21" t="s">
        <v>29</v>
      </c>
      <c r="C14" s="21" t="s">
        <v>30</v>
      </c>
      <c r="D14" s="9" t="s">
        <v>31</v>
      </c>
      <c r="E14" s="10" t="s">
        <v>32</v>
      </c>
      <c r="F14" s="21" t="s">
        <v>30</v>
      </c>
      <c r="G14" s="36" t="s">
        <v>31</v>
      </c>
      <c r="H14" s="36"/>
      <c r="I14" s="10" t="s">
        <v>33</v>
      </c>
      <c r="J14" s="14">
        <f>SUM(K14:N14)</f>
        <v>1180</v>
      </c>
      <c r="K14" s="14">
        <v>0</v>
      </c>
      <c r="L14" s="14">
        <f>10+8+1+2</f>
        <v>21</v>
      </c>
      <c r="M14" s="14">
        <f>351+701</f>
        <v>1052</v>
      </c>
      <c r="N14" s="14">
        <v>107</v>
      </c>
    </row>
    <row r="15" spans="1:14" ht="21.95" customHeight="1">
      <c r="A15" s="21"/>
      <c r="B15" s="35"/>
      <c r="C15" s="21"/>
      <c r="D15" s="9" t="s">
        <v>34</v>
      </c>
      <c r="E15" s="10" t="s">
        <v>35</v>
      </c>
      <c r="F15" s="21"/>
      <c r="G15" s="36" t="s">
        <v>34</v>
      </c>
      <c r="H15" s="36"/>
      <c r="I15" s="10" t="s">
        <v>36</v>
      </c>
      <c r="J15" s="14">
        <f>SUM(K15:N15)</f>
        <v>418</v>
      </c>
      <c r="K15" s="14">
        <v>0</v>
      </c>
      <c r="L15" s="14">
        <f>1</f>
        <v>1</v>
      </c>
      <c r="M15" s="14">
        <v>351</v>
      </c>
      <c r="N15" s="14">
        <v>66</v>
      </c>
    </row>
    <row r="16" spans="1:14" ht="21.95" customHeight="1">
      <c r="A16" s="21"/>
      <c r="B16" s="35"/>
      <c r="C16" s="21"/>
      <c r="D16" s="9" t="s">
        <v>37</v>
      </c>
      <c r="E16" s="10" t="s">
        <v>38</v>
      </c>
      <c r="F16" s="21"/>
      <c r="G16" s="36" t="s">
        <v>37</v>
      </c>
      <c r="H16" s="36"/>
      <c r="I16" s="10" t="s">
        <v>39</v>
      </c>
      <c r="J16" s="14">
        <f>SUM(K16:N16)</f>
        <v>10</v>
      </c>
      <c r="K16" s="15">
        <v>5</v>
      </c>
      <c r="L16" s="15"/>
      <c r="M16" s="15"/>
      <c r="N16" s="15">
        <v>5</v>
      </c>
    </row>
    <row r="17" spans="1:9" ht="21.95" customHeight="1">
      <c r="A17" s="21"/>
      <c r="B17" s="35"/>
      <c r="C17" s="21" t="s">
        <v>40</v>
      </c>
      <c r="D17" s="9" t="s">
        <v>41</v>
      </c>
      <c r="E17" s="19">
        <v>1</v>
      </c>
      <c r="F17" s="21" t="s">
        <v>40</v>
      </c>
      <c r="G17" s="36" t="s">
        <v>41</v>
      </c>
      <c r="H17" s="36"/>
      <c r="I17" s="19">
        <v>1</v>
      </c>
    </row>
    <row r="18" spans="1:9" ht="21.95" customHeight="1">
      <c r="A18" s="21"/>
      <c r="B18" s="35"/>
      <c r="C18" s="21"/>
      <c r="D18" s="9" t="s">
        <v>42</v>
      </c>
      <c r="E18" s="10" t="s">
        <v>43</v>
      </c>
      <c r="F18" s="21"/>
      <c r="G18" s="36" t="s">
        <v>42</v>
      </c>
      <c r="H18" s="36"/>
      <c r="I18" s="10" t="s">
        <v>43</v>
      </c>
    </row>
    <row r="19" spans="1:9" ht="21.95" customHeight="1">
      <c r="A19" s="21"/>
      <c r="B19" s="35"/>
      <c r="C19" s="21"/>
      <c r="D19" s="9" t="s">
        <v>44</v>
      </c>
      <c r="E19" s="10" t="s">
        <v>43</v>
      </c>
      <c r="F19" s="21"/>
      <c r="G19" s="36" t="s">
        <v>44</v>
      </c>
      <c r="H19" s="36"/>
      <c r="I19" s="10" t="s">
        <v>43</v>
      </c>
    </row>
    <row r="20" spans="1:9" ht="21.95" customHeight="1">
      <c r="A20" s="21"/>
      <c r="B20" s="35"/>
      <c r="C20" s="21"/>
      <c r="D20" s="9" t="s">
        <v>45</v>
      </c>
      <c r="E20" s="10" t="s">
        <v>46</v>
      </c>
      <c r="F20" s="21"/>
      <c r="G20" s="36" t="s">
        <v>45</v>
      </c>
      <c r="H20" s="36"/>
      <c r="I20" s="10" t="s">
        <v>46</v>
      </c>
    </row>
    <row r="21" spans="1:9" ht="21.95" customHeight="1">
      <c r="A21" s="21"/>
      <c r="B21" s="35"/>
      <c r="C21" s="21"/>
      <c r="D21" s="9" t="s">
        <v>47</v>
      </c>
      <c r="E21" s="10" t="s">
        <v>48</v>
      </c>
      <c r="F21" s="21"/>
      <c r="G21" s="36" t="s">
        <v>47</v>
      </c>
      <c r="H21" s="36"/>
      <c r="I21" s="10" t="s">
        <v>48</v>
      </c>
    </row>
    <row r="22" spans="1:9" ht="21.95" customHeight="1">
      <c r="A22" s="21"/>
      <c r="B22" s="35"/>
      <c r="C22" s="21"/>
      <c r="D22" s="9" t="s">
        <v>49</v>
      </c>
      <c r="E22" s="10" t="s">
        <v>50</v>
      </c>
      <c r="F22" s="21"/>
      <c r="G22" s="36" t="s">
        <v>49</v>
      </c>
      <c r="H22" s="36"/>
      <c r="I22" s="10" t="s">
        <v>50</v>
      </c>
    </row>
    <row r="23" spans="1:9" ht="21.95" customHeight="1">
      <c r="A23" s="21"/>
      <c r="B23" s="35"/>
      <c r="C23" s="21" t="s">
        <v>51</v>
      </c>
      <c r="D23" s="9" t="s">
        <v>52</v>
      </c>
      <c r="E23" s="10" t="s">
        <v>53</v>
      </c>
      <c r="F23" s="21" t="s">
        <v>51</v>
      </c>
      <c r="G23" s="36" t="s">
        <v>52</v>
      </c>
      <c r="H23" s="36"/>
      <c r="I23" s="10" t="s">
        <v>54</v>
      </c>
    </row>
    <row r="24" spans="1:9" ht="21.95" customHeight="1">
      <c r="A24" s="21"/>
      <c r="B24" s="35"/>
      <c r="C24" s="21"/>
      <c r="D24" s="9" t="s">
        <v>55</v>
      </c>
      <c r="E24" s="10" t="s">
        <v>56</v>
      </c>
      <c r="F24" s="21"/>
      <c r="G24" s="36" t="s">
        <v>55</v>
      </c>
      <c r="H24" s="36"/>
      <c r="I24" s="10" t="s">
        <v>57</v>
      </c>
    </row>
    <row r="25" spans="1:9" ht="21.95" customHeight="1">
      <c r="A25" s="21"/>
      <c r="B25" s="35"/>
      <c r="C25" s="21"/>
      <c r="D25" s="9" t="s">
        <v>58</v>
      </c>
      <c r="E25" s="10" t="s">
        <v>59</v>
      </c>
      <c r="F25" s="21"/>
      <c r="G25" s="36" t="s">
        <v>58</v>
      </c>
      <c r="H25" s="36"/>
      <c r="I25" s="10" t="s">
        <v>59</v>
      </c>
    </row>
    <row r="26" spans="1:9" ht="21.95" customHeight="1">
      <c r="A26" s="21"/>
      <c r="B26" s="35"/>
      <c r="C26" s="21"/>
      <c r="D26" s="9" t="s">
        <v>60</v>
      </c>
      <c r="E26" s="10" t="s">
        <v>61</v>
      </c>
      <c r="F26" s="21"/>
      <c r="G26" s="36" t="s">
        <v>60</v>
      </c>
      <c r="H26" s="36"/>
      <c r="I26" s="10" t="s">
        <v>61</v>
      </c>
    </row>
    <row r="27" spans="1:9" ht="21.95" customHeight="1">
      <c r="A27" s="21"/>
      <c r="B27" s="35"/>
      <c r="C27" s="21"/>
      <c r="D27" s="9" t="s">
        <v>62</v>
      </c>
      <c r="E27" s="10" t="s">
        <v>63</v>
      </c>
      <c r="F27" s="21"/>
      <c r="G27" s="36" t="s">
        <v>62</v>
      </c>
      <c r="H27" s="36"/>
      <c r="I27" s="10" t="s">
        <v>63</v>
      </c>
    </row>
    <row r="28" spans="1:9" ht="198.95" customHeight="1">
      <c r="A28" s="21"/>
      <c r="B28" s="35"/>
      <c r="C28" s="21" t="s">
        <v>64</v>
      </c>
      <c r="D28" s="11" t="s">
        <v>65</v>
      </c>
      <c r="E28" s="12" t="s">
        <v>66</v>
      </c>
      <c r="F28" s="21" t="s">
        <v>64</v>
      </c>
      <c r="G28" s="37" t="s">
        <v>65</v>
      </c>
      <c r="H28" s="37"/>
      <c r="I28" s="20" t="s">
        <v>77</v>
      </c>
    </row>
    <row r="29" spans="1:9" ht="21.95" customHeight="1">
      <c r="A29" s="21"/>
      <c r="B29" s="35"/>
      <c r="C29" s="21"/>
      <c r="D29" s="9" t="s">
        <v>67</v>
      </c>
      <c r="E29" s="10" t="s">
        <v>68</v>
      </c>
      <c r="F29" s="21"/>
      <c r="G29" s="33" t="s">
        <v>67</v>
      </c>
      <c r="H29" s="33"/>
      <c r="I29" s="10" t="s">
        <v>68</v>
      </c>
    </row>
    <row r="30" spans="1:9" ht="126" customHeight="1">
      <c r="A30" s="21"/>
      <c r="B30" s="21" t="s">
        <v>69</v>
      </c>
      <c r="C30" s="21" t="s">
        <v>70</v>
      </c>
      <c r="D30" s="8" t="s">
        <v>71</v>
      </c>
      <c r="E30" s="10" t="s">
        <v>72</v>
      </c>
      <c r="F30" s="21" t="s">
        <v>70</v>
      </c>
      <c r="G30" s="32" t="s">
        <v>71</v>
      </c>
      <c r="H30" s="32"/>
      <c r="I30" s="10" t="s">
        <v>72</v>
      </c>
    </row>
    <row r="31" spans="1:9" ht="192.95" customHeight="1">
      <c r="A31" s="21"/>
      <c r="B31" s="21"/>
      <c r="C31" s="21"/>
      <c r="D31" s="18" t="s">
        <v>81</v>
      </c>
      <c r="E31" s="10" t="s">
        <v>72</v>
      </c>
      <c r="F31" s="21"/>
      <c r="G31" s="31" t="s">
        <v>81</v>
      </c>
      <c r="H31" s="31"/>
      <c r="I31" s="10" t="s">
        <v>72</v>
      </c>
    </row>
    <row r="32" spans="1:9" ht="131.1" customHeight="1">
      <c r="A32" s="21"/>
      <c r="B32" s="21"/>
      <c r="C32" s="21"/>
      <c r="D32" s="8" t="s">
        <v>73</v>
      </c>
      <c r="E32" s="10" t="s">
        <v>72</v>
      </c>
      <c r="F32" s="21"/>
      <c r="G32" s="32" t="s">
        <v>73</v>
      </c>
      <c r="H32" s="32"/>
      <c r="I32" s="10" t="s">
        <v>72</v>
      </c>
    </row>
    <row r="33" spans="1:9" ht="41.25" customHeight="1">
      <c r="A33" s="21"/>
      <c r="B33" s="21"/>
      <c r="C33" s="7" t="s">
        <v>74</v>
      </c>
      <c r="D33" s="9" t="s">
        <v>75</v>
      </c>
      <c r="E33" s="10" t="s">
        <v>76</v>
      </c>
      <c r="F33" s="7" t="s">
        <v>74</v>
      </c>
      <c r="G33" s="33" t="s">
        <v>75</v>
      </c>
      <c r="H33" s="33"/>
      <c r="I33" s="10" t="s">
        <v>76</v>
      </c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30:H30"/>
    <mergeCell ref="G21:H21"/>
    <mergeCell ref="G22:H22"/>
    <mergeCell ref="G23:H23"/>
    <mergeCell ref="G24:H24"/>
    <mergeCell ref="G25:H25"/>
    <mergeCell ref="F23:F27"/>
    <mergeCell ref="F28:F29"/>
    <mergeCell ref="G26:H26"/>
    <mergeCell ref="G27:H27"/>
    <mergeCell ref="G28:H28"/>
    <mergeCell ref="G29:H29"/>
    <mergeCell ref="F30:F32"/>
    <mergeCell ref="A8:C10"/>
    <mergeCell ref="G31:H31"/>
    <mergeCell ref="G32:H32"/>
    <mergeCell ref="G33:H33"/>
    <mergeCell ref="A11:A12"/>
    <mergeCell ref="A13:A33"/>
    <mergeCell ref="B14:B29"/>
    <mergeCell ref="B30:B33"/>
    <mergeCell ref="C14:C16"/>
    <mergeCell ref="C17:C22"/>
    <mergeCell ref="C23:C27"/>
    <mergeCell ref="C28:C29"/>
    <mergeCell ref="C30:C32"/>
    <mergeCell ref="F14:F16"/>
    <mergeCell ref="F17:F22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52414</dc:creator>
  <cp:lastModifiedBy>User</cp:lastModifiedBy>
  <cp:lastPrinted>2018-11-28T02:52:23Z</cp:lastPrinted>
  <dcterms:created xsi:type="dcterms:W3CDTF">2006-09-16T00:00:00Z</dcterms:created>
  <dcterms:modified xsi:type="dcterms:W3CDTF">2018-12-07T03:38:37Z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